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2"/>
  <workbookPr/>
  <mc:AlternateContent xmlns:mc="http://schemas.openxmlformats.org/markup-compatibility/2006">
    <mc:Choice Requires="x15">
      <x15ac:absPath xmlns:x15ac="http://schemas.microsoft.com/office/spreadsheetml/2010/11/ac" url="https://caucasusnaturefund-my.sharepoint.com/personal/msulkhanishvili_caucasus-naturefund_org/Documents/2026/6. Biodiversity Monitoring 2026/Call for Proposals_Biodiversity Monitoring/Final Package/"/>
    </mc:Choice>
  </mc:AlternateContent>
  <xr:revisionPtr revIDLastSave="3" documentId="8_{8C40E908-7E77-48C7-9F4E-4918D32919C8}" xr6:coauthVersionLast="47" xr6:coauthVersionMax="47" xr10:uidLastSave="{3CBFD74A-7434-4227-A8E0-0BC87DE0161C}"/>
  <bookViews>
    <workbookView xWindow="-108" yWindow="-108" windowWidth="23256" windowHeight="13896" firstSheet="1" activeTab="1" xr2:uid="{00000000-000D-0000-FFFF-FFFF00000000}"/>
  </bookViews>
  <sheets>
    <sheet name="Instructions" sheetId="1" r:id="rId1"/>
    <sheet name="Detailed Budget" sheetId="2" r:id="rId2"/>
    <sheet name="Budget Summary" sheetId="3" r:id="rId3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0" i="3" l="1"/>
  <c r="H45" i="2"/>
  <c r="H47" i="2" s="1"/>
  <c r="F6" i="3" s="1"/>
  <c r="F44" i="2"/>
  <c r="G44" i="2" s="1"/>
  <c r="F43" i="2"/>
  <c r="G43" i="2" s="1"/>
  <c r="F42" i="2"/>
  <c r="G42" i="2" s="1"/>
  <c r="G45" i="2" s="1"/>
  <c r="H39" i="2"/>
  <c r="F38" i="2"/>
  <c r="G38" i="2" s="1"/>
  <c r="F37" i="2"/>
  <c r="G37" i="2" s="1"/>
  <c r="F36" i="2"/>
  <c r="G36" i="2" s="1"/>
  <c r="G35" i="2"/>
  <c r="G39" i="2" s="1"/>
  <c r="F35" i="2"/>
  <c r="H32" i="2"/>
  <c r="F31" i="2"/>
  <c r="G31" i="2" s="1"/>
  <c r="G30" i="2"/>
  <c r="F30" i="2"/>
  <c r="F29" i="2"/>
  <c r="G29" i="2" s="1"/>
  <c r="F28" i="2"/>
  <c r="G28" i="2" s="1"/>
  <c r="F27" i="2"/>
  <c r="G27" i="2" s="1"/>
  <c r="F26" i="2"/>
  <c r="G26" i="2" s="1"/>
  <c r="H23" i="2"/>
  <c r="F22" i="2"/>
  <c r="G22" i="2" s="1"/>
  <c r="F21" i="2"/>
  <c r="G21" i="2" s="1"/>
  <c r="F20" i="2"/>
  <c r="G20" i="2" s="1"/>
  <c r="F19" i="2"/>
  <c r="G19" i="2" s="1"/>
  <c r="G18" i="2"/>
  <c r="F18" i="2"/>
  <c r="F17" i="2"/>
  <c r="G17" i="2" s="1"/>
  <c r="F16" i="2"/>
  <c r="G16" i="2" s="1"/>
  <c r="H13" i="2"/>
  <c r="F12" i="2"/>
  <c r="G12" i="2" s="1"/>
  <c r="F11" i="2"/>
  <c r="G11" i="2" s="1"/>
  <c r="F10" i="2"/>
  <c r="G10" i="2" s="1"/>
  <c r="F9" i="2"/>
  <c r="G9" i="2" s="1"/>
  <c r="G8" i="2"/>
  <c r="F8" i="2"/>
  <c r="F7" i="2"/>
  <c r="G7" i="2" s="1"/>
  <c r="G6" i="2"/>
  <c r="G13" i="2" s="1"/>
  <c r="F6" i="2"/>
  <c r="F13" i="2" s="1"/>
  <c r="G23" i="2" l="1"/>
  <c r="B5" i="3"/>
  <c r="G32" i="2"/>
  <c r="G47" i="2"/>
  <c r="F45" i="2"/>
  <c r="B9" i="3" s="1"/>
  <c r="F23" i="2"/>
  <c r="B6" i="3" s="1"/>
  <c r="F39" i="2"/>
  <c r="B8" i="3" s="1"/>
  <c r="F32" i="2"/>
  <c r="B7" i="3" s="1"/>
  <c r="F5" i="3" l="1"/>
  <c r="F47" i="2"/>
  <c r="F48" i="2" s="1"/>
  <c r="B10" i="3"/>
  <c r="F49" i="2" l="1"/>
  <c r="F8" i="3" s="1"/>
  <c r="F7" i="3"/>
  <c r="C6" i="3"/>
  <c r="C5" i="3"/>
  <c r="C9" i="3"/>
  <c r="C7" i="3"/>
  <c r="C8" i="3"/>
  <c r="F50" i="2"/>
  <c r="F9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D5" authorId="0" shapeId="0" xr:uid="{00000000-0006-0000-0100-000001000000}">
      <text>
        <r>
          <rPr>
            <sz val="10"/>
            <rFont val="Arial"/>
            <family val="2"/>
          </rPr>
          <t>Enter the daily or unit cost in GEL.</t>
        </r>
      </text>
    </comment>
    <comment ref="I5" authorId="0" shapeId="0" xr:uid="{00000000-0006-0000-0100-000002000000}">
      <text>
        <r>
          <rPr>
            <sz val="10"/>
            <rFont val="Arial"/>
            <family val="2"/>
          </rPr>
          <t>Use activity names consistent with the application form and logframe.</t>
        </r>
      </text>
    </comment>
    <comment ref="J5" authorId="0" shapeId="0" xr:uid="{00000000-0006-0000-0100-000003000000}">
      <text>
        <r>
          <rPr>
            <sz val="10"/>
            <rFont val="Arial"/>
            <family val="2"/>
          </rPr>
          <t>Link each cost line to the relevant project deliverable.</t>
        </r>
      </text>
    </comment>
  </commentList>
</comments>
</file>

<file path=xl/sharedStrings.xml><?xml version="1.0" encoding="utf-8"?>
<sst xmlns="http://schemas.openxmlformats.org/spreadsheetml/2006/main" count="94" uniqueCount="71">
  <si>
    <t>CNF Grant Budget Template</t>
  </si>
  <si>
    <t>For biodiversity monitoring grants; all amounts in GEL.</t>
  </si>
  <si>
    <t>Instructions</t>
  </si>
  <si>
    <t>1. Enter all costs in GEL.</t>
  </si>
  <si>
    <t>2. Use unit costs and quantities; do not use unexplained lump sums.</t>
  </si>
  <si>
    <t>3. Administrative costs must not exceed 10% of the total project budget.</t>
  </si>
  <si>
    <t>4. Budget lines must correspond to the proposal, implementation timeline, and logframe.</t>
  </si>
  <si>
    <t>5. If co-financing is provided, indicate it clearly in the designated column.</t>
  </si>
  <si>
    <t>6. If equipment is proposed, indicate ownership after project completion in the Ownership / Remarks column.</t>
  </si>
  <si>
    <t>7. Blue/yellow cells are for applicant inputs; grey cells contain formulas or controls.</t>
  </si>
  <si>
    <t>8. Link each line to the relevant activity and deliverable.</t>
  </si>
  <si>
    <t>Detailed Budget</t>
  </si>
  <si>
    <t>Use unit costs and quantities. Do not leave required fields blank.</t>
  </si>
  <si>
    <t>Budget Category</t>
  </si>
  <si>
    <t>Budget Line</t>
  </si>
  <si>
    <t>Unit</t>
  </si>
  <si>
    <t>Unit Cost (GEL)</t>
  </si>
  <si>
    <t>Quantity</t>
  </si>
  <si>
    <t>Total Cost (GEL)</t>
  </si>
  <si>
    <t>CNF Contribution (GEL)</t>
  </si>
  <si>
    <t>Co-financing (GEL)</t>
  </si>
  <si>
    <t>Linked Activity</t>
  </si>
  <si>
    <t>Linked Deliverable</t>
  </si>
  <si>
    <t>Justification / Notes</t>
  </si>
  <si>
    <t>Ownership / Remarks</t>
  </si>
  <si>
    <t>A. Personnel Costs</t>
  </si>
  <si>
    <t>Personnel</t>
  </si>
  <si>
    <t>E.g. Team Leader</t>
  </si>
  <si>
    <t>Mammal Monitoring Expert</t>
  </si>
  <si>
    <t>Subtotal - Personnel Costs</t>
  </si>
  <si>
    <t>B. Field Monitoring Costs</t>
  </si>
  <si>
    <t>Field</t>
  </si>
  <si>
    <t>E.g. Fuel / transport</t>
  </si>
  <si>
    <t>Vehicle rental</t>
  </si>
  <si>
    <t>Subtotal - Field Monitoring Costs</t>
  </si>
  <si>
    <t>C. Training / Capacity Building</t>
  </si>
  <si>
    <t>Training</t>
  </si>
  <si>
    <t>E.g. Training preparation</t>
  </si>
  <si>
    <t>Trainer fees</t>
  </si>
  <si>
    <t>Subtotal - Training / Capacity Building</t>
  </si>
  <si>
    <t>D. Equipment / Small Tools</t>
  </si>
  <si>
    <t>Equipment</t>
  </si>
  <si>
    <t>Subtotal - Equipment / Small Tools</t>
  </si>
  <si>
    <t>E. Administrative Costs</t>
  </si>
  <si>
    <t>Admin</t>
  </si>
  <si>
    <t>Communication</t>
  </si>
  <si>
    <t>Office support</t>
  </si>
  <si>
    <t>Subtotal - Administrative Costs</t>
  </si>
  <si>
    <t>TOTAL PROJECT COST</t>
  </si>
  <si>
    <t>Administrative Cost %</t>
  </si>
  <si>
    <t>Administrative Limit Check</t>
  </si>
  <si>
    <t>Consistency Check (CNF + Co-financing = Total)</t>
  </si>
  <si>
    <t>Note</t>
  </si>
  <si>
    <t>If equipment is proposed, ownership after project completion must be specified in column L.</t>
  </si>
  <si>
    <t>Budget Summary</t>
  </si>
  <si>
    <t>Evaluator-friendly overview of budget distribution.</t>
  </si>
  <si>
    <t>Category</t>
  </si>
  <si>
    <t>Amount (GEL)</t>
  </si>
  <si>
    <t>% of Total</t>
  </si>
  <si>
    <t>Control</t>
  </si>
  <si>
    <t>Value</t>
  </si>
  <si>
    <t>CNF Requested</t>
  </si>
  <si>
    <t>Field Monitoring</t>
  </si>
  <si>
    <t>Co-financing</t>
  </si>
  <si>
    <t>Training / Capacity Building</t>
  </si>
  <si>
    <t>Admin %</t>
  </si>
  <si>
    <t>Equipment / Small Tools</t>
  </si>
  <si>
    <t>Admin Check</t>
  </si>
  <si>
    <t>Administrative</t>
  </si>
  <si>
    <t>Consistency Check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</si>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</sst>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;[Red]\(#,##0\)"/>
    <numFmt numFmtId="165" formatCode="0.0"/>
    <numFmt numFmtId="166" formatCode="0.0%"/>
  </numFmts>
  <fonts count="9">
    <font>
      <sz val="11"/>
      <color theme="1"/>
      <name val="Calibri"/>
      <family val="2"/>
      <charset val="1"/>
    </font>
    <font>
      <b/>
      <sz val="14"/>
      <color rgb="FFFFFFFF"/>
      <name val="Cambria"/>
      <family val="1"/>
    </font>
    <font>
      <i/>
      <sz val="10"/>
      <color rgb="FF666666"/>
      <name val="Cambria"/>
      <family val="1"/>
    </font>
    <font>
      <b/>
      <sz val="11"/>
      <name val="Cambria"/>
      <family val="1"/>
    </font>
    <font>
      <sz val="11"/>
      <color rgb="FF0000FF"/>
      <name val="Cambria"/>
      <family val="1"/>
    </font>
    <font>
      <sz val="11"/>
      <color rgb="FF000000"/>
      <name val="Cambria"/>
      <family val="1"/>
    </font>
    <font>
      <b/>
      <sz val="11"/>
      <color rgb="FFFFFFFF"/>
      <name val="Cambria"/>
      <family val="1"/>
    </font>
    <font>
      <i/>
      <sz val="11"/>
      <name val="Cambria"/>
      <family val="1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D9E1F2"/>
        <bgColor rgb="FFE4DFEC"/>
      </patternFill>
    </fill>
    <fill>
      <patternFill patternType="solid">
        <fgColor rgb="FFD9EAF7"/>
        <bgColor rgb="FFD9E1F2"/>
      </patternFill>
    </fill>
    <fill>
      <patternFill patternType="solid">
        <fgColor rgb="FFFFF2CC"/>
        <bgColor rgb="FFEDEDED"/>
      </patternFill>
    </fill>
    <fill>
      <patternFill patternType="solid">
        <fgColor rgb="FFEDEDED"/>
        <bgColor rgb="FFE2F0D9"/>
      </patternFill>
    </fill>
    <fill>
      <patternFill patternType="solid">
        <fgColor rgb="FFE4DFEC"/>
        <bgColor rgb="FFD9E1F2"/>
      </patternFill>
    </fill>
    <fill>
      <patternFill patternType="solid">
        <fgColor rgb="FFE2F0D9"/>
        <bgColor rgb="FFD9EAD3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7" fillId="8" borderId="1" xfId="0" applyFont="1" applyFill="1" applyBorder="1" applyAlignment="1">
      <alignment horizontal="left" vertical="center" wrapText="1"/>
    </xf>
    <xf numFmtId="0" fontId="3" fillId="0" borderId="0" xfId="0" applyFont="1"/>
    <xf numFmtId="0" fontId="0" fillId="0" borderId="0" xfId="0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4" fontId="4" fillId="5" borderId="1" xfId="0" applyNumberFormat="1" applyFont="1" applyFill="1" applyBorder="1" applyAlignment="1">
      <alignment horizontal="right" vertical="center"/>
    </xf>
    <xf numFmtId="165" fontId="4" fillId="5" borderId="1" xfId="0" applyNumberFormat="1" applyFont="1" applyFill="1" applyBorder="1" applyAlignment="1">
      <alignment horizontal="right" vertical="center"/>
    </xf>
    <xf numFmtId="164" fontId="5" fillId="6" borderId="1" xfId="0" applyNumberFormat="1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right" vertical="center"/>
    </xf>
    <xf numFmtId="164" fontId="3" fillId="6" borderId="1" xfId="0" applyNumberFormat="1" applyFont="1" applyFill="1" applyBorder="1" applyAlignment="1">
      <alignment horizontal="right" vertical="center"/>
    </xf>
    <xf numFmtId="0" fontId="4" fillId="5" borderId="0" xfId="0" applyFont="1" applyFill="1"/>
    <xf numFmtId="0" fontId="5" fillId="6" borderId="0" xfId="0" applyFont="1" applyFill="1"/>
    <xf numFmtId="0" fontId="6" fillId="2" borderId="1" xfId="0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3" fillId="7" borderId="1" xfId="0" applyFont="1" applyFill="1" applyBorder="1" applyAlignment="1">
      <alignment horizontal="right" vertical="center"/>
    </xf>
    <xf numFmtId="166" fontId="3" fillId="7" borderId="1" xfId="0" applyNumberFormat="1" applyFont="1" applyFill="1" applyBorder="1" applyAlignment="1">
      <alignment horizontal="right" vertical="center"/>
    </xf>
    <xf numFmtId="0" fontId="0" fillId="0" borderId="1" xfId="0" applyBorder="1"/>
    <xf numFmtId="164" fontId="0" fillId="0" borderId="1" xfId="0" applyNumberFormat="1" applyBorder="1"/>
    <xf numFmtId="166" fontId="0" fillId="0" borderId="1" xfId="0" applyNumberFormat="1" applyBorder="1"/>
    <xf numFmtId="166" fontId="6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2" fillId="0" borderId="0" xfId="0" applyFont="1" applyAlignment="1"/>
  </cellXfs>
  <cellStyles count="1">
    <cellStyle name="Normal" xfId="0" builtinId="0"/>
  </cellStyles>
  <dxfs count="4">
    <dxf>
      <fill>
        <patternFill>
          <bgColor rgb="FFD9EAD3"/>
        </patternFill>
      </fill>
    </dxf>
    <dxf>
      <fill>
        <patternFill>
          <bgColor rgb="FFF4CCCC"/>
        </patternFill>
      </fill>
    </dxf>
    <dxf>
      <fill>
        <patternFill>
          <bgColor rgb="FFD9EAD3"/>
        </patternFill>
      </fill>
    </dxf>
    <dxf>
      <fill>
        <patternFill>
          <bgColor rgb="FFF4CCC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D9EAF7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AD3"/>
      <rgbColor rgb="FFE2F0D9"/>
      <rgbColor rgb="FFEDEDED"/>
      <rgbColor rgb="FFE4DFEC"/>
      <rgbColor rgb="FFFF99CC"/>
      <rgbColor rgb="FFCC99FF"/>
      <rgbColor rgb="FFF4CCCC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1F4E78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showGridLines="0" zoomScaleNormal="100" workbookViewId="0">
      <pane ySplit="3" topLeftCell="A4" activePane="bottomLeft" state="frozen"/>
      <selection pane="bottomLeft" sqref="A1:H1"/>
    </sheetView>
  </sheetViews>
  <sheetFormatPr defaultColWidth="8.7109375" defaultRowHeight="15" customHeight="1"/>
  <cols>
    <col min="1" max="1" width="110" customWidth="1"/>
    <col min="2" max="2" width="20" customWidth="1"/>
    <col min="3" max="8" width="18" customWidth="1"/>
  </cols>
  <sheetData>
    <row r="1" spans="1:8" ht="17.850000000000001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8" ht="14.45">
      <c r="A2" s="24" t="s">
        <v>1</v>
      </c>
      <c r="B2" s="24"/>
      <c r="C2" s="24"/>
      <c r="D2" s="24"/>
      <c r="E2" s="24"/>
      <c r="F2" s="24"/>
      <c r="G2" s="24"/>
      <c r="H2" s="24"/>
    </row>
    <row r="4" spans="1:8" ht="14.45">
      <c r="A4" s="2" t="s">
        <v>2</v>
      </c>
    </row>
    <row r="5" spans="1:8" ht="14.45">
      <c r="A5" s="3" t="s">
        <v>3</v>
      </c>
    </row>
    <row r="6" spans="1:8" ht="14.45">
      <c r="A6" s="3" t="s">
        <v>4</v>
      </c>
    </row>
    <row r="7" spans="1:8" ht="14.45">
      <c r="A7" s="3" t="s">
        <v>5</v>
      </c>
    </row>
    <row r="8" spans="1:8" ht="14.45">
      <c r="A8" s="3" t="s">
        <v>6</v>
      </c>
    </row>
    <row r="9" spans="1:8" ht="14.45">
      <c r="A9" s="3" t="s">
        <v>7</v>
      </c>
    </row>
    <row r="10" spans="1:8" ht="14.45">
      <c r="A10" s="3" t="s">
        <v>8</v>
      </c>
    </row>
    <row r="11" spans="1:8" ht="14.45">
      <c r="A11" s="3" t="s">
        <v>9</v>
      </c>
    </row>
    <row r="12" spans="1:8" ht="14.45">
      <c r="A12" s="3" t="s">
        <v>10</v>
      </c>
    </row>
  </sheetData>
  <mergeCells count="2">
    <mergeCell ref="A1:H1"/>
    <mergeCell ref="A2:H2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9"/>
  <sheetViews>
    <sheetView showGridLines="0" tabSelected="1" zoomScaleNormal="100" workbookViewId="0">
      <pane ySplit="3" topLeftCell="A4" activePane="bottomLeft" state="frozen"/>
      <selection pane="bottomLeft" activeCell="B19" sqref="B19"/>
    </sheetView>
  </sheetViews>
  <sheetFormatPr defaultColWidth="8.7109375" defaultRowHeight="15" customHeight="1"/>
  <cols>
    <col min="1" max="1" width="32.85546875" customWidth="1"/>
    <col min="2" max="2" width="32" customWidth="1"/>
    <col min="3" max="4" width="14" customWidth="1"/>
    <col min="5" max="5" width="10" customWidth="1"/>
    <col min="6" max="6" width="16" customWidth="1"/>
    <col min="7" max="7" width="18" customWidth="1"/>
    <col min="8" max="8" width="16" customWidth="1"/>
    <col min="9" max="10" width="20" customWidth="1"/>
    <col min="11" max="11" width="28" customWidth="1"/>
    <col min="12" max="12" width="22" customWidth="1"/>
  </cols>
  <sheetData>
    <row r="1" spans="1:12" ht="17.850000000000001" customHeight="1">
      <c r="A1" s="22" t="s">
        <v>11</v>
      </c>
      <c r="B1" s="22"/>
      <c r="C1" s="22"/>
      <c r="D1" s="22"/>
      <c r="E1" s="22"/>
      <c r="F1" s="22"/>
      <c r="G1" s="22"/>
      <c r="H1" s="22"/>
    </row>
    <row r="2" spans="1:12" ht="14.45">
      <c r="A2" s="24" t="s">
        <v>12</v>
      </c>
      <c r="B2" s="24"/>
      <c r="C2" s="24"/>
      <c r="D2" s="24"/>
      <c r="E2" s="24"/>
      <c r="F2" s="24"/>
      <c r="G2" s="24"/>
      <c r="H2" s="24"/>
    </row>
    <row r="4" spans="1:12" ht="27.6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4" t="s">
        <v>20</v>
      </c>
      <c r="I4" s="4" t="s">
        <v>21</v>
      </c>
      <c r="J4" s="4" t="s">
        <v>22</v>
      </c>
      <c r="K4" s="4" t="s">
        <v>23</v>
      </c>
      <c r="L4" s="4" t="s">
        <v>24</v>
      </c>
    </row>
    <row r="5" spans="1:12" ht="14.45">
      <c r="A5" s="5" t="s">
        <v>25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>
      <c r="A6" s="6" t="s">
        <v>26</v>
      </c>
      <c r="B6" s="6" t="s">
        <v>27</v>
      </c>
      <c r="C6" s="6"/>
      <c r="D6" s="7"/>
      <c r="E6" s="8"/>
      <c r="F6" s="9">
        <f t="shared" ref="F6:F12" si="0">D6*E6</f>
        <v>0</v>
      </c>
      <c r="G6" s="9">
        <f t="shared" ref="G6:G12" si="1">F6-H6</f>
        <v>0</v>
      </c>
      <c r="H6" s="7"/>
      <c r="I6" s="6"/>
      <c r="J6" s="6"/>
      <c r="K6" s="6"/>
      <c r="L6" s="6"/>
    </row>
    <row r="7" spans="1:12">
      <c r="A7" s="6" t="s">
        <v>26</v>
      </c>
      <c r="B7" s="6" t="s">
        <v>28</v>
      </c>
      <c r="C7" s="6"/>
      <c r="D7" s="7"/>
      <c r="E7" s="8"/>
      <c r="F7" s="9">
        <f t="shared" si="0"/>
        <v>0</v>
      </c>
      <c r="G7" s="9">
        <f t="shared" si="1"/>
        <v>0</v>
      </c>
      <c r="H7" s="7"/>
      <c r="I7" s="6"/>
      <c r="J7" s="6"/>
      <c r="K7" s="6"/>
      <c r="L7" s="6"/>
    </row>
    <row r="8" spans="1:12" ht="14.45">
      <c r="A8" s="6" t="s">
        <v>26</v>
      </c>
      <c r="B8" s="6"/>
      <c r="C8" s="6"/>
      <c r="D8" s="7"/>
      <c r="E8" s="8"/>
      <c r="F8" s="9">
        <f t="shared" si="0"/>
        <v>0</v>
      </c>
      <c r="G8" s="9">
        <f t="shared" si="1"/>
        <v>0</v>
      </c>
      <c r="H8" s="7"/>
      <c r="I8" s="6"/>
      <c r="J8" s="6"/>
      <c r="K8" s="6"/>
      <c r="L8" s="6"/>
    </row>
    <row r="9" spans="1:12" ht="14.45">
      <c r="A9" s="6" t="s">
        <v>26</v>
      </c>
      <c r="B9" s="6"/>
      <c r="C9" s="6"/>
      <c r="D9" s="7"/>
      <c r="E9" s="8"/>
      <c r="F9" s="9">
        <f t="shared" si="0"/>
        <v>0</v>
      </c>
      <c r="G9" s="9">
        <f t="shared" si="1"/>
        <v>0</v>
      </c>
      <c r="H9" s="7"/>
      <c r="I9" s="6"/>
      <c r="J9" s="6"/>
      <c r="K9" s="6"/>
      <c r="L9" s="6"/>
    </row>
    <row r="10" spans="1:12" ht="14.45">
      <c r="A10" s="6" t="s">
        <v>26</v>
      </c>
      <c r="B10" s="6"/>
      <c r="C10" s="6"/>
      <c r="D10" s="7"/>
      <c r="E10" s="8"/>
      <c r="F10" s="9">
        <f t="shared" si="0"/>
        <v>0</v>
      </c>
      <c r="G10" s="9">
        <f t="shared" si="1"/>
        <v>0</v>
      </c>
      <c r="H10" s="7"/>
      <c r="I10" s="6"/>
      <c r="J10" s="6"/>
      <c r="K10" s="6"/>
      <c r="L10" s="6"/>
    </row>
    <row r="11" spans="1:12" ht="14.45">
      <c r="A11" s="6" t="s">
        <v>26</v>
      </c>
      <c r="B11" s="6"/>
      <c r="C11" s="6"/>
      <c r="D11" s="7"/>
      <c r="E11" s="8"/>
      <c r="F11" s="9">
        <f t="shared" si="0"/>
        <v>0</v>
      </c>
      <c r="G11" s="9">
        <f t="shared" si="1"/>
        <v>0</v>
      </c>
      <c r="H11" s="7"/>
      <c r="I11" s="6"/>
      <c r="J11" s="6"/>
      <c r="K11" s="6"/>
      <c r="L11" s="6"/>
    </row>
    <row r="12" spans="1:12" ht="14.45">
      <c r="A12" s="6" t="s">
        <v>26</v>
      </c>
      <c r="B12" s="6"/>
      <c r="C12" s="6"/>
      <c r="D12" s="7"/>
      <c r="E12" s="8"/>
      <c r="F12" s="9">
        <f t="shared" si="0"/>
        <v>0</v>
      </c>
      <c r="G12" s="9">
        <f t="shared" si="1"/>
        <v>0</v>
      </c>
      <c r="H12" s="7"/>
      <c r="I12" s="6"/>
      <c r="J12" s="6"/>
      <c r="K12" s="6"/>
      <c r="L12" s="6"/>
    </row>
    <row r="13" spans="1:12" ht="14.45">
      <c r="A13" s="10" t="s">
        <v>29</v>
      </c>
      <c r="B13" s="10"/>
      <c r="C13" s="10"/>
      <c r="D13" s="10"/>
      <c r="E13" s="10"/>
      <c r="F13" s="11">
        <f>SUM(F6:F12)</f>
        <v>0</v>
      </c>
      <c r="G13" s="11">
        <f>SUM(G6:G12)</f>
        <v>0</v>
      </c>
      <c r="H13" s="11">
        <f>SUM(H6:H12)</f>
        <v>0</v>
      </c>
      <c r="I13" s="10"/>
      <c r="J13" s="10"/>
      <c r="K13" s="10"/>
      <c r="L13" s="10"/>
    </row>
    <row r="14" spans="1:12" ht="14.45">
      <c r="D14" s="12"/>
      <c r="E14" s="12"/>
      <c r="F14" s="13"/>
      <c r="G14" s="13"/>
      <c r="H14" s="12"/>
    </row>
    <row r="15" spans="1:12" ht="14.45">
      <c r="A15" s="5" t="s">
        <v>30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6" t="s">
        <v>31</v>
      </c>
      <c r="B16" s="6" t="s">
        <v>32</v>
      </c>
      <c r="C16" s="6"/>
      <c r="D16" s="7"/>
      <c r="E16" s="8"/>
      <c r="F16" s="9">
        <f t="shared" ref="F16:F22" si="2">D16*E16</f>
        <v>0</v>
      </c>
      <c r="G16" s="9">
        <f t="shared" ref="G16:G22" si="3">F16-H16</f>
        <v>0</v>
      </c>
      <c r="H16" s="7"/>
      <c r="I16" s="6"/>
      <c r="J16" s="6"/>
      <c r="K16" s="6"/>
      <c r="L16" s="6"/>
    </row>
    <row r="17" spans="1:12" ht="14.45">
      <c r="A17" s="6" t="s">
        <v>31</v>
      </c>
      <c r="B17" s="6" t="s">
        <v>33</v>
      </c>
      <c r="C17" s="6"/>
      <c r="D17" s="7"/>
      <c r="E17" s="8"/>
      <c r="F17" s="9">
        <f t="shared" si="2"/>
        <v>0</v>
      </c>
      <c r="G17" s="9">
        <f t="shared" si="3"/>
        <v>0</v>
      </c>
      <c r="H17" s="7"/>
      <c r="I17" s="6"/>
      <c r="J17" s="6"/>
      <c r="K17" s="6"/>
      <c r="L17" s="6"/>
    </row>
    <row r="18" spans="1:12" ht="14.45">
      <c r="A18" s="6" t="s">
        <v>31</v>
      </c>
      <c r="B18" s="6"/>
      <c r="C18" s="6"/>
      <c r="D18" s="7"/>
      <c r="E18" s="8"/>
      <c r="F18" s="9">
        <f t="shared" si="2"/>
        <v>0</v>
      </c>
      <c r="G18" s="9">
        <f t="shared" si="3"/>
        <v>0</v>
      </c>
      <c r="H18" s="7"/>
      <c r="I18" s="6"/>
      <c r="J18" s="6"/>
      <c r="K18" s="6"/>
      <c r="L18" s="6"/>
    </row>
    <row r="19" spans="1:12" ht="14.45">
      <c r="A19" s="6" t="s">
        <v>31</v>
      </c>
      <c r="B19" s="6"/>
      <c r="C19" s="6"/>
      <c r="D19" s="7"/>
      <c r="E19" s="8"/>
      <c r="F19" s="9">
        <f t="shared" si="2"/>
        <v>0</v>
      </c>
      <c r="G19" s="9">
        <f t="shared" si="3"/>
        <v>0</v>
      </c>
      <c r="H19" s="7"/>
      <c r="I19" s="6"/>
      <c r="J19" s="6"/>
      <c r="K19" s="6"/>
      <c r="L19" s="6"/>
    </row>
    <row r="20" spans="1:12" ht="14.45">
      <c r="A20" s="6" t="s">
        <v>31</v>
      </c>
      <c r="B20" s="6"/>
      <c r="C20" s="6"/>
      <c r="D20" s="7"/>
      <c r="E20" s="8"/>
      <c r="F20" s="9">
        <f t="shared" si="2"/>
        <v>0</v>
      </c>
      <c r="G20" s="9">
        <f t="shared" si="3"/>
        <v>0</v>
      </c>
      <c r="H20" s="7"/>
      <c r="I20" s="6"/>
      <c r="J20" s="6"/>
      <c r="K20" s="6"/>
      <c r="L20" s="6"/>
    </row>
    <row r="21" spans="1:12" ht="14.45">
      <c r="A21" s="6" t="s">
        <v>31</v>
      </c>
      <c r="B21" s="6"/>
      <c r="C21" s="6"/>
      <c r="D21" s="7"/>
      <c r="E21" s="8"/>
      <c r="F21" s="9">
        <f t="shared" si="2"/>
        <v>0</v>
      </c>
      <c r="G21" s="9">
        <f t="shared" si="3"/>
        <v>0</v>
      </c>
      <c r="H21" s="7"/>
      <c r="I21" s="6"/>
      <c r="J21" s="6"/>
      <c r="K21" s="6"/>
      <c r="L21" s="6"/>
    </row>
    <row r="22" spans="1:12" ht="14.45">
      <c r="A22" s="6" t="s">
        <v>31</v>
      </c>
      <c r="B22" s="6"/>
      <c r="C22" s="6"/>
      <c r="D22" s="7"/>
      <c r="E22" s="8"/>
      <c r="F22" s="9">
        <f t="shared" si="2"/>
        <v>0</v>
      </c>
      <c r="G22" s="9">
        <f t="shared" si="3"/>
        <v>0</v>
      </c>
      <c r="H22" s="7"/>
      <c r="I22" s="6"/>
      <c r="J22" s="6"/>
      <c r="K22" s="6"/>
      <c r="L22" s="6"/>
    </row>
    <row r="23" spans="1:12" ht="14.45">
      <c r="A23" s="10" t="s">
        <v>34</v>
      </c>
      <c r="B23" s="10"/>
      <c r="C23" s="10"/>
      <c r="D23" s="10"/>
      <c r="E23" s="10"/>
      <c r="F23" s="11">
        <f>SUM(F16:F22)</f>
        <v>0</v>
      </c>
      <c r="G23" s="11">
        <f>SUM(G16:G22)</f>
        <v>0</v>
      </c>
      <c r="H23" s="11">
        <f>SUM(H16:H22)</f>
        <v>0</v>
      </c>
      <c r="I23" s="10"/>
      <c r="J23" s="10"/>
      <c r="K23" s="10"/>
      <c r="L23" s="10"/>
    </row>
    <row r="24" spans="1:12" ht="14.45">
      <c r="D24" s="12"/>
      <c r="E24" s="12"/>
      <c r="F24" s="13"/>
      <c r="G24" s="13"/>
      <c r="H24" s="12"/>
    </row>
    <row r="25" spans="1:12" ht="14.45">
      <c r="A25" s="5" t="s">
        <v>35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</row>
    <row r="26" spans="1:12">
      <c r="A26" s="6" t="s">
        <v>36</v>
      </c>
      <c r="B26" s="6" t="s">
        <v>37</v>
      </c>
      <c r="C26" s="6"/>
      <c r="D26" s="7"/>
      <c r="E26" s="8"/>
      <c r="F26" s="9">
        <f t="shared" ref="F26:F31" si="4">D26*E26</f>
        <v>0</v>
      </c>
      <c r="G26" s="9">
        <f t="shared" ref="G26:G31" si="5">F26-H26</f>
        <v>0</v>
      </c>
      <c r="H26" s="7"/>
      <c r="I26" s="6"/>
      <c r="J26" s="6"/>
      <c r="K26" s="6"/>
      <c r="L26" s="6"/>
    </row>
    <row r="27" spans="1:12" ht="14.45">
      <c r="A27" s="6" t="s">
        <v>36</v>
      </c>
      <c r="B27" s="6" t="s">
        <v>38</v>
      </c>
      <c r="C27" s="6"/>
      <c r="D27" s="7"/>
      <c r="E27" s="8"/>
      <c r="F27" s="9">
        <f t="shared" si="4"/>
        <v>0</v>
      </c>
      <c r="G27" s="9">
        <f t="shared" si="5"/>
        <v>0</v>
      </c>
      <c r="H27" s="7"/>
      <c r="I27" s="6"/>
      <c r="J27" s="6"/>
      <c r="K27" s="6"/>
      <c r="L27" s="6"/>
    </row>
    <row r="28" spans="1:12" ht="14.45">
      <c r="A28" s="6" t="s">
        <v>36</v>
      </c>
      <c r="B28" s="6"/>
      <c r="C28" s="6"/>
      <c r="D28" s="7"/>
      <c r="E28" s="8"/>
      <c r="F28" s="9">
        <f t="shared" si="4"/>
        <v>0</v>
      </c>
      <c r="G28" s="9">
        <f t="shared" si="5"/>
        <v>0</v>
      </c>
      <c r="H28" s="7"/>
      <c r="I28" s="6"/>
      <c r="J28" s="6"/>
      <c r="K28" s="6"/>
      <c r="L28" s="6"/>
    </row>
    <row r="29" spans="1:12" ht="14.45">
      <c r="A29" s="6" t="s">
        <v>36</v>
      </c>
      <c r="B29" s="6"/>
      <c r="C29" s="6"/>
      <c r="D29" s="7"/>
      <c r="E29" s="8"/>
      <c r="F29" s="9">
        <f t="shared" si="4"/>
        <v>0</v>
      </c>
      <c r="G29" s="9">
        <f t="shared" si="5"/>
        <v>0</v>
      </c>
      <c r="H29" s="7"/>
      <c r="I29" s="6"/>
      <c r="J29" s="6"/>
      <c r="K29" s="6"/>
      <c r="L29" s="6"/>
    </row>
    <row r="30" spans="1:12" ht="14.45">
      <c r="A30" s="6" t="s">
        <v>36</v>
      </c>
      <c r="B30" s="6"/>
      <c r="C30" s="6"/>
      <c r="D30" s="7"/>
      <c r="E30" s="8"/>
      <c r="F30" s="9">
        <f t="shared" si="4"/>
        <v>0</v>
      </c>
      <c r="G30" s="9">
        <f t="shared" si="5"/>
        <v>0</v>
      </c>
      <c r="H30" s="7"/>
      <c r="I30" s="6"/>
      <c r="J30" s="6"/>
      <c r="K30" s="6"/>
      <c r="L30" s="6"/>
    </row>
    <row r="31" spans="1:12" ht="14.45">
      <c r="A31" s="6" t="s">
        <v>36</v>
      </c>
      <c r="B31" s="6"/>
      <c r="C31" s="6"/>
      <c r="D31" s="7"/>
      <c r="E31" s="8"/>
      <c r="F31" s="9">
        <f t="shared" si="4"/>
        <v>0</v>
      </c>
      <c r="G31" s="9">
        <f t="shared" si="5"/>
        <v>0</v>
      </c>
      <c r="H31" s="7"/>
      <c r="I31" s="6"/>
      <c r="J31" s="6"/>
      <c r="K31" s="6"/>
      <c r="L31" s="6"/>
    </row>
    <row r="32" spans="1:12" ht="14.45">
      <c r="A32" s="10" t="s">
        <v>39</v>
      </c>
      <c r="B32" s="10"/>
      <c r="C32" s="10"/>
      <c r="D32" s="10"/>
      <c r="E32" s="10"/>
      <c r="F32" s="11">
        <f>SUM(F26:F31)</f>
        <v>0</v>
      </c>
      <c r="G32" s="11">
        <f>SUM(G26:G31)</f>
        <v>0</v>
      </c>
      <c r="H32" s="11">
        <f>SUM(H26:H31)</f>
        <v>0</v>
      </c>
      <c r="I32" s="10"/>
      <c r="J32" s="10"/>
      <c r="K32" s="10"/>
      <c r="L32" s="10"/>
    </row>
    <row r="33" spans="1:12" ht="14.45">
      <c r="D33" s="12"/>
      <c r="E33" s="12"/>
      <c r="F33" s="13"/>
      <c r="G33" s="13"/>
      <c r="H33" s="12"/>
    </row>
    <row r="34" spans="1:12" ht="14.45">
      <c r="A34" s="5" t="s">
        <v>40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1:12" ht="14.45">
      <c r="A35" s="6" t="s">
        <v>41</v>
      </c>
      <c r="B35" s="6"/>
      <c r="C35" s="6"/>
      <c r="D35" s="7"/>
      <c r="E35" s="8"/>
      <c r="F35" s="9">
        <f>D35*E35</f>
        <v>0</v>
      </c>
      <c r="G35" s="9">
        <f>F35-H35</f>
        <v>0</v>
      </c>
      <c r="H35" s="7"/>
      <c r="I35" s="6"/>
      <c r="J35" s="6"/>
      <c r="K35" s="6"/>
      <c r="L35" s="6"/>
    </row>
    <row r="36" spans="1:12" ht="14.45">
      <c r="A36" s="6" t="s">
        <v>41</v>
      </c>
      <c r="B36" s="6"/>
      <c r="C36" s="6"/>
      <c r="D36" s="7"/>
      <c r="E36" s="8"/>
      <c r="F36" s="9">
        <f>D36*E36</f>
        <v>0</v>
      </c>
      <c r="G36" s="9">
        <f>F36-H36</f>
        <v>0</v>
      </c>
      <c r="H36" s="7"/>
      <c r="I36" s="6"/>
      <c r="J36" s="6"/>
      <c r="K36" s="6"/>
      <c r="L36" s="6"/>
    </row>
    <row r="37" spans="1:12" ht="14.45">
      <c r="A37" s="6" t="s">
        <v>41</v>
      </c>
      <c r="B37" s="6"/>
      <c r="C37" s="6"/>
      <c r="D37" s="7"/>
      <c r="E37" s="8"/>
      <c r="F37" s="9">
        <f>D37*E37</f>
        <v>0</v>
      </c>
      <c r="G37" s="9">
        <f>F37-H37</f>
        <v>0</v>
      </c>
      <c r="H37" s="7"/>
      <c r="I37" s="6"/>
      <c r="J37" s="6"/>
      <c r="K37" s="6"/>
      <c r="L37" s="6"/>
    </row>
    <row r="38" spans="1:12" ht="14.45">
      <c r="A38" s="6" t="s">
        <v>41</v>
      </c>
      <c r="B38" s="6"/>
      <c r="C38" s="6"/>
      <c r="D38" s="7"/>
      <c r="E38" s="8"/>
      <c r="F38" s="9">
        <f>D38*E38</f>
        <v>0</v>
      </c>
      <c r="G38" s="9">
        <f>F38-H38</f>
        <v>0</v>
      </c>
      <c r="H38" s="7"/>
      <c r="I38" s="6"/>
      <c r="J38" s="6"/>
      <c r="K38" s="6"/>
      <c r="L38" s="6"/>
    </row>
    <row r="39" spans="1:12" ht="14.45">
      <c r="A39" s="10" t="s">
        <v>42</v>
      </c>
      <c r="B39" s="10"/>
      <c r="C39" s="10"/>
      <c r="D39" s="10"/>
      <c r="E39" s="10"/>
      <c r="F39" s="11">
        <f>SUM(F35:F38)</f>
        <v>0</v>
      </c>
      <c r="G39" s="11">
        <f>SUM(G35:G38)</f>
        <v>0</v>
      </c>
      <c r="H39" s="11">
        <f>SUM(H35:H38)</f>
        <v>0</v>
      </c>
      <c r="I39" s="10"/>
      <c r="J39" s="10"/>
      <c r="K39" s="10"/>
      <c r="L39" s="10"/>
    </row>
    <row r="40" spans="1:12" ht="14.45">
      <c r="D40" s="12"/>
      <c r="E40" s="12"/>
      <c r="F40" s="13"/>
      <c r="G40" s="13"/>
      <c r="H40" s="12"/>
    </row>
    <row r="41" spans="1:12" ht="14.45">
      <c r="A41" s="5" t="s">
        <v>43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</row>
    <row r="42" spans="1:12" ht="14.45">
      <c r="A42" s="6" t="s">
        <v>44</v>
      </c>
      <c r="B42" s="6" t="s">
        <v>45</v>
      </c>
      <c r="C42" s="6"/>
      <c r="D42" s="7"/>
      <c r="E42" s="8"/>
      <c r="F42" s="9">
        <f>D42*E42</f>
        <v>0</v>
      </c>
      <c r="G42" s="9">
        <f>F42-H42</f>
        <v>0</v>
      </c>
      <c r="H42" s="7"/>
      <c r="I42" s="6"/>
      <c r="J42" s="6"/>
      <c r="K42" s="6"/>
      <c r="L42" s="6"/>
    </row>
    <row r="43" spans="1:12" ht="14.45">
      <c r="A43" s="6" t="s">
        <v>44</v>
      </c>
      <c r="B43" s="6" t="s">
        <v>46</v>
      </c>
      <c r="C43" s="6"/>
      <c r="D43" s="7"/>
      <c r="E43" s="8"/>
      <c r="F43" s="9">
        <f>D43*E43</f>
        <v>0</v>
      </c>
      <c r="G43" s="9">
        <f>F43-H43</f>
        <v>0</v>
      </c>
      <c r="H43" s="7"/>
      <c r="I43" s="6"/>
      <c r="J43" s="6"/>
      <c r="K43" s="6"/>
      <c r="L43" s="6"/>
    </row>
    <row r="44" spans="1:12" ht="14.45">
      <c r="A44" s="6" t="s">
        <v>44</v>
      </c>
      <c r="B44" s="6"/>
      <c r="C44" s="6"/>
      <c r="D44" s="7"/>
      <c r="E44" s="8"/>
      <c r="F44" s="9">
        <f>D44*E44</f>
        <v>0</v>
      </c>
      <c r="G44" s="9">
        <f>F44-H44</f>
        <v>0</v>
      </c>
      <c r="H44" s="7"/>
      <c r="I44" s="6"/>
      <c r="J44" s="6"/>
      <c r="K44" s="6"/>
      <c r="L44" s="6"/>
    </row>
    <row r="45" spans="1:12" ht="14.45">
      <c r="A45" s="10" t="s">
        <v>47</v>
      </c>
      <c r="B45" s="10"/>
      <c r="C45" s="10"/>
      <c r="D45" s="10"/>
      <c r="E45" s="10"/>
      <c r="F45" s="11">
        <f>SUM(F42:F44)</f>
        <v>0</v>
      </c>
      <c r="G45" s="11">
        <f>SUM(G42:G44)</f>
        <v>0</v>
      </c>
      <c r="H45" s="11">
        <f>SUM(H42:H44)</f>
        <v>0</v>
      </c>
      <c r="I45" s="10"/>
      <c r="J45" s="10"/>
      <c r="K45" s="10"/>
      <c r="L45" s="10"/>
    </row>
    <row r="46" spans="1:12" ht="14.45">
      <c r="D46" s="12"/>
      <c r="E46" s="12"/>
      <c r="F46" s="13"/>
      <c r="G46" s="13"/>
      <c r="H46" s="12"/>
    </row>
    <row r="47" spans="1:12" ht="14.45">
      <c r="A47" s="14" t="s">
        <v>48</v>
      </c>
      <c r="B47" s="14"/>
      <c r="C47" s="14"/>
      <c r="D47" s="14"/>
      <c r="E47" s="14"/>
      <c r="F47" s="15">
        <f>F13+F23+F32+F39+F45</f>
        <v>0</v>
      </c>
      <c r="G47" s="15">
        <f>G13+G23+G32+G39+G45</f>
        <v>0</v>
      </c>
      <c r="H47" s="15">
        <f>H13+H23+H32+H39+H45</f>
        <v>0</v>
      </c>
      <c r="I47" s="14"/>
      <c r="J47" s="14"/>
      <c r="K47" s="14"/>
      <c r="L47" s="14"/>
    </row>
    <row r="48" spans="1:12" ht="14.45">
      <c r="A48" s="16" t="s">
        <v>49</v>
      </c>
      <c r="B48" s="16"/>
      <c r="C48" s="16"/>
      <c r="D48" s="16"/>
      <c r="E48" s="16"/>
      <c r="F48" s="17">
        <f>IF(F47=0,0,F45/F47)</f>
        <v>0</v>
      </c>
      <c r="G48" s="16"/>
      <c r="H48" s="16"/>
      <c r="I48" s="16"/>
      <c r="J48" s="16"/>
      <c r="K48" s="16"/>
      <c r="L48" s="16"/>
    </row>
    <row r="49" spans="1:12" ht="14.45">
      <c r="A49" s="16" t="s">
        <v>50</v>
      </c>
      <c r="B49" s="16"/>
      <c r="C49" s="16"/>
      <c r="D49" s="16"/>
      <c r="E49" s="16"/>
      <c r="F49" s="16" t="str">
        <f>IF(F48&lt;=10%,"OK","Exceeded 10% limit")</f>
        <v>OK</v>
      </c>
      <c r="G49" s="16"/>
      <c r="H49" s="16"/>
      <c r="I49" s="16"/>
      <c r="J49" s="16"/>
      <c r="K49" s="16"/>
      <c r="L49" s="16"/>
    </row>
    <row r="50" spans="1:12" ht="14.45">
      <c r="A50" s="16" t="s">
        <v>51</v>
      </c>
      <c r="B50" s="16"/>
      <c r="C50" s="16"/>
      <c r="D50" s="16"/>
      <c r="E50" s="16"/>
      <c r="F50" s="16" t="str">
        <f>IF(ABS((G47+H47)-F47)&lt;1,"OK","Check totals")</f>
        <v>OK</v>
      </c>
      <c r="G50" s="16"/>
      <c r="H50" s="16"/>
      <c r="I50" s="16"/>
      <c r="J50" s="16"/>
      <c r="K50" s="16"/>
      <c r="L50" s="16"/>
    </row>
    <row r="51" spans="1:12" ht="15" customHeight="1">
      <c r="A51" s="1" t="s">
        <v>52</v>
      </c>
      <c r="B51" s="23" t="s">
        <v>53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pans="1:12" ht="14.45">
      <c r="D52" s="12"/>
      <c r="E52" s="12"/>
      <c r="F52" s="13"/>
      <c r="G52" s="13"/>
      <c r="H52" s="12"/>
    </row>
    <row r="53" spans="1:12" ht="14.45">
      <c r="D53" s="12"/>
      <c r="E53" s="12"/>
      <c r="F53" s="13"/>
      <c r="G53" s="13"/>
      <c r="H53" s="12"/>
    </row>
    <row r="54" spans="1:12" ht="14.45">
      <c r="D54" s="12"/>
      <c r="E54" s="12"/>
      <c r="F54" s="13"/>
      <c r="G54" s="13"/>
      <c r="H54" s="12"/>
    </row>
    <row r="55" spans="1:12" ht="14.45">
      <c r="D55" s="12"/>
      <c r="E55" s="12"/>
      <c r="F55" s="13"/>
      <c r="G55" s="13"/>
      <c r="H55" s="12"/>
    </row>
    <row r="56" spans="1:12" ht="14.45">
      <c r="D56" s="12"/>
      <c r="E56" s="12"/>
      <c r="F56" s="13"/>
      <c r="G56" s="13"/>
      <c r="H56" s="12"/>
    </row>
    <row r="57" spans="1:12" ht="14.45">
      <c r="D57" s="12"/>
      <c r="E57" s="12"/>
      <c r="F57" s="13"/>
      <c r="G57" s="13"/>
      <c r="H57" s="12"/>
    </row>
    <row r="58" spans="1:12" ht="14.45">
      <c r="D58" s="12"/>
      <c r="E58" s="12"/>
      <c r="F58" s="13"/>
      <c r="G58" s="13"/>
      <c r="H58" s="12"/>
    </row>
    <row r="59" spans="1:12" ht="14.45">
      <c r="D59" s="12"/>
      <c r="E59" s="12"/>
      <c r="F59" s="13"/>
      <c r="G59" s="13"/>
      <c r="H59" s="12"/>
    </row>
  </sheetData>
  <mergeCells count="3">
    <mergeCell ref="A1:H1"/>
    <mergeCell ref="A2:H2"/>
    <mergeCell ref="B51:L51"/>
  </mergeCells>
  <conditionalFormatting sqref="F49">
    <cfRule type="expression" dxfId="3" priority="2">
      <formula>F49="Exceeded 10% limit"</formula>
    </cfRule>
    <cfRule type="expression" dxfId="2" priority="3">
      <formula>F49="OK"</formula>
    </cfRule>
  </conditionalFormatting>
  <conditionalFormatting sqref="F50">
    <cfRule type="expression" dxfId="1" priority="4">
      <formula>F50="Check totals"</formula>
    </cfRule>
    <cfRule type="expression" dxfId="0" priority="5">
      <formula>F50="OK"</formula>
    </cfRule>
  </conditionalFormatting>
  <dataValidations count="5">
    <dataValidation type="list" allowBlank="1" sqref="C42:C44 C35:C38 C26:C31" xr:uid="{00000000-0002-0000-0100-000000000000}">
      <formula1>"Days,Trip,Item,Month,Training,Person,Session,Package"</formula1>
      <formula2>0</formula2>
    </dataValidation>
    <dataValidation type="list" allowBlank="1" sqref="I6:I12 I16:I22 I26:I31 I35:I38 I42:I44" xr:uid="{00000000-0002-0000-0100-000001000000}">
      <formula1>"Inception &amp; Co-Planning,Field Monitoring,Analysis &amp; Reporting,Capacity Building,Administration"</formula1>
      <formula2>0</formula2>
    </dataValidation>
    <dataValidation type="list" allowBlank="1" sqref="J6:J12 J16:J22 J26:J31 J35:J38 J42:J44" xr:uid="{00000000-0002-0000-0100-000002000000}">
      <formula1>"Inception Report,Narrative Progress Report,Final Report,Midterm Financial Report,Final Financial Report"</formula1>
      <formula2>0</formula2>
    </dataValidation>
    <dataValidation type="list" allowBlank="1" sqref="L6:L12 L16:L22 L26:L31 L35:L38 L42:L44" xr:uid="{00000000-0002-0000-0100-000003000000}">
      <formula1>"Transferred to PA/PL,Retained by Grantee,Consumed during project,N/A"</formula1>
      <formula2>0</formula2>
    </dataValidation>
    <dataValidation type="list" allowBlank="1" sqref="C6:C12 C16:C22" xr:uid="{FB27AA4A-EB12-4E95-A7F2-33D40C357C70}">
      <formula1>"Days,Trip,Item,Month,Training,Person,Session,Package, Liters"</formula1>
    </dataValidation>
  </dataValidations>
  <pageMargins left="0.75" right="0.75" top="1" bottom="1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showGridLines="0" zoomScaleNormal="100" workbookViewId="0">
      <pane ySplit="3" topLeftCell="A4" activePane="bottomLeft" state="frozen"/>
      <selection pane="bottomLeft" sqref="A1:H1"/>
    </sheetView>
  </sheetViews>
  <sheetFormatPr defaultColWidth="8.7109375" defaultRowHeight="15" customHeight="1"/>
  <cols>
    <col min="1" max="1" width="28" customWidth="1"/>
    <col min="2" max="2" width="16" customWidth="1"/>
    <col min="3" max="3" width="12" customWidth="1"/>
    <col min="4" max="4" width="3" customWidth="1"/>
    <col min="5" max="5" width="24" customWidth="1"/>
    <col min="6" max="6" width="18" customWidth="1"/>
  </cols>
  <sheetData>
    <row r="1" spans="1:8" ht="17.850000000000001" customHeight="1">
      <c r="A1" s="22" t="s">
        <v>54</v>
      </c>
      <c r="B1" s="22"/>
      <c r="C1" s="22"/>
      <c r="D1" s="22"/>
      <c r="E1" s="22"/>
      <c r="F1" s="22"/>
      <c r="G1" s="22"/>
      <c r="H1" s="22"/>
    </row>
    <row r="2" spans="1:8" ht="14.45">
      <c r="A2" s="24" t="s">
        <v>55</v>
      </c>
      <c r="B2" s="24"/>
      <c r="C2" s="24"/>
      <c r="D2" s="24"/>
      <c r="E2" s="24"/>
      <c r="F2" s="24"/>
      <c r="G2" s="24"/>
      <c r="H2" s="24"/>
    </row>
    <row r="4" spans="1:8" ht="14.45">
      <c r="A4" s="4" t="s">
        <v>56</v>
      </c>
      <c r="B4" s="4" t="s">
        <v>57</v>
      </c>
      <c r="C4" s="4" t="s">
        <v>58</v>
      </c>
      <c r="E4" s="4" t="s">
        <v>59</v>
      </c>
      <c r="F4" s="4" t="s">
        <v>60</v>
      </c>
    </row>
    <row r="5" spans="1:8" ht="14.45">
      <c r="A5" s="18" t="s">
        <v>26</v>
      </c>
      <c r="B5" s="19">
        <f>'Detailed Budget'!F13</f>
        <v>0</v>
      </c>
      <c r="C5" s="20">
        <f>IF($B$10=0,0,B5/$B$10)</f>
        <v>0</v>
      </c>
      <c r="E5" s="18" t="s">
        <v>61</v>
      </c>
      <c r="F5" s="19">
        <f>'Detailed Budget'!G47</f>
        <v>0</v>
      </c>
    </row>
    <row r="6" spans="1:8" ht="14.45">
      <c r="A6" s="18" t="s">
        <v>62</v>
      </c>
      <c r="B6" s="19">
        <f>'Detailed Budget'!F23</f>
        <v>0</v>
      </c>
      <c r="C6" s="20">
        <f>IF($B$10=0,0,B6/$B$10)</f>
        <v>0</v>
      </c>
      <c r="E6" s="18" t="s">
        <v>63</v>
      </c>
      <c r="F6" s="19">
        <f>'Detailed Budget'!H47</f>
        <v>0</v>
      </c>
    </row>
    <row r="7" spans="1:8" ht="14.45">
      <c r="A7" s="18" t="s">
        <v>64</v>
      </c>
      <c r="B7" s="19">
        <f>'Detailed Budget'!F32</f>
        <v>0</v>
      </c>
      <c r="C7" s="20">
        <f>IF($B$10=0,0,B7/$B$10)</f>
        <v>0</v>
      </c>
      <c r="E7" s="18" t="s">
        <v>65</v>
      </c>
      <c r="F7" s="20">
        <f>'Detailed Budget'!F48</f>
        <v>0</v>
      </c>
    </row>
    <row r="8" spans="1:8" ht="14.45">
      <c r="A8" s="18" t="s">
        <v>66</v>
      </c>
      <c r="B8" s="19">
        <f>'Detailed Budget'!F39</f>
        <v>0</v>
      </c>
      <c r="C8" s="20">
        <f>IF($B$10=0,0,B8/$B$10)</f>
        <v>0</v>
      </c>
      <c r="E8" s="18" t="s">
        <v>67</v>
      </c>
      <c r="F8" s="18" t="str">
        <f>'Detailed Budget'!F49</f>
        <v>OK</v>
      </c>
    </row>
    <row r="9" spans="1:8" ht="14.45">
      <c r="A9" s="18" t="s">
        <v>68</v>
      </c>
      <c r="B9" s="19">
        <f>'Detailed Budget'!F45</f>
        <v>0</v>
      </c>
      <c r="C9" s="20">
        <f>IF($B$10=0,0,B9/$B$10)</f>
        <v>0</v>
      </c>
      <c r="E9" s="18" t="s">
        <v>69</v>
      </c>
      <c r="F9" s="18" t="str">
        <f>'Detailed Budget'!F50</f>
        <v>OK</v>
      </c>
    </row>
    <row r="10" spans="1:8" ht="14.45">
      <c r="A10" s="14" t="s">
        <v>70</v>
      </c>
      <c r="B10" s="15">
        <f>SUM(B5:B9)</f>
        <v>0</v>
      </c>
      <c r="C10" s="21">
        <f>1</f>
        <v>1</v>
      </c>
    </row>
  </sheetData>
  <mergeCells count="2">
    <mergeCell ref="A1:H1"/>
    <mergeCell ref="A2:H2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Mariam Sulkhanishvili</dc:creator>
  <cp:keywords/>
  <dc:description/>
  <cp:lastModifiedBy>Tamar Pataridze</cp:lastModifiedBy>
  <cp:revision/>
  <dcterms:created xsi:type="dcterms:W3CDTF">2026-03-18T12:51:27Z</dcterms:created>
  <dcterms:modified xsi:type="dcterms:W3CDTF">2026-03-20T07:33:10Z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2026-03-17T16:18:26Z</dcterms:created>
  <dc:creator>openpyxl</dc:creator>
  <dc:description/>
  <dc:language>en-US</dc:language>
  <cp:lastModifiedBy/>
  <dcterms:modified xsi:type="dcterms:W3CDTF">2026-03-17T16:18:26Z</dcterms:modified>
  <cp:revision>0</cp:revision>
  <dc:subject/>
  <dc:title/>
</cp:coreProperties>
</file>